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Бюджет 2016\Поправки бюджета МР\Правки бюджета июнь\Дополнительные материалы\"/>
    </mc:Choice>
  </mc:AlternateContent>
  <bookViews>
    <workbookView xWindow="0" yWindow="96" windowWidth="20100" windowHeight="8736"/>
  </bookViews>
  <sheets>
    <sheet name="июнь" sheetId="1" r:id="rId1"/>
  </sheets>
  <calcPr calcId="152511"/>
</workbook>
</file>

<file path=xl/calcChain.xml><?xml version="1.0" encoding="utf-8"?>
<calcChain xmlns="http://schemas.openxmlformats.org/spreadsheetml/2006/main">
  <c r="B6" i="1" l="1"/>
  <c r="B23" i="1"/>
  <c r="B18" i="1" l="1"/>
  <c r="B10" i="1"/>
  <c r="C31" i="1"/>
  <c r="B31" i="1"/>
  <c r="D30" i="1" l="1"/>
  <c r="D29" i="1"/>
  <c r="D31" i="1" l="1"/>
  <c r="B24" i="1"/>
</calcChain>
</file>

<file path=xl/comments1.xml><?xml version="1.0" encoding="utf-8"?>
<comments xmlns="http://schemas.openxmlformats.org/spreadsheetml/2006/main">
  <authors>
    <author>Timofeeva_IB</author>
  </authors>
  <commentList>
    <comment ref="C30" authorId="0" shape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Прил 15 т.1,12
</t>
        </r>
      </text>
    </comment>
  </commentList>
</comments>
</file>

<file path=xl/sharedStrings.xml><?xml version="1.0" encoding="utf-8"?>
<sst xmlns="http://schemas.openxmlformats.org/spreadsheetml/2006/main" count="33" uniqueCount="32">
  <si>
    <t xml:space="preserve"> Изменения доходной части</t>
  </si>
  <si>
    <t>Итого</t>
  </si>
  <si>
    <t>Изменения расходной части</t>
  </si>
  <si>
    <t>Профицит бюджета</t>
  </si>
  <si>
    <t>Наименование</t>
  </si>
  <si>
    <t>План</t>
  </si>
  <si>
    <t>Уточнен</t>
  </si>
  <si>
    <t>Откл</t>
  </si>
  <si>
    <t>Муниципальный район</t>
  </si>
  <si>
    <t>Итого муниципальный район</t>
  </si>
  <si>
    <t>Сумма профицита с учетом изменений</t>
  </si>
  <si>
    <t>Поправки бюджета июнь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</si>
  <si>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</si>
  <si>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Иные межбюджетные трансферты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2016 год</t>
  </si>
  <si>
    <t>Закона Новосибирской области «О внесении изменений в Закон Новосибирской области «Об областном бюджете Новосибирской области на 2016 год и плановый период 2017 и 2018 годов» (от 05.05.2016 N 56-ОЗ) в части МБТ Тогучинскому району</t>
  </si>
  <si>
    <t>Ремонт  автомобиля Лебедевская СОШ</t>
  </si>
  <si>
    <t>Ремонт спорт.зала ТСОШ №2</t>
  </si>
  <si>
    <t>Изменения ФОТ администации в связи с сокращением МБТ по переданным полномочиям от сельских МО)</t>
  </si>
  <si>
    <t>Оптимизации расходов</t>
  </si>
  <si>
    <t>Перераспредление средств  убсидии на реализацию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 между получателями бюджетных средств</t>
  </si>
  <si>
    <t>администрация Тогучинского района</t>
  </si>
  <si>
    <t>администрация Буготакского с.с.</t>
  </si>
  <si>
    <t>Иные МБТна  разработку документов градостроительного зонирования территорий (ПЗиЗ) и документов территориального планирования (генеральные планы) сельских поселений.</t>
  </si>
  <si>
    <t>Буготакский с.с.</t>
  </si>
  <si>
    <t>Завьяловский с.с.</t>
  </si>
  <si>
    <t>Кировский с.с.</t>
  </si>
  <si>
    <t>Кудельно-Ключевской с.с.</t>
  </si>
  <si>
    <t>Лебедевский с.с.</t>
  </si>
  <si>
    <t>Мирновский с.с.</t>
  </si>
  <si>
    <t>Передача полномочий сельских поселений по градостроительной деятельности</t>
  </si>
  <si>
    <t>Прочие доходы от оказания платных услуг (работ) (перечисления Киикского с.с.за оказание услуг по бухгалтерскому учету)</t>
  </si>
  <si>
    <t>Возмещение затрат центру бух.учета за счет перечислений от МО Киикского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</si>
</sst>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6" fillId="0" borderId="0" xfId="0" applyFont="1"/>
    <xf numFmtId="0" fontId="9" fillId="0" borderId="0" xfId="0" applyFont="1"/>
    <xf numFmtId="0" fontId="7" fillId="0" borderId="1" xfId="0" applyFont="1" applyBorder="1" applyAlignment="1">
      <alignment wrapText="1"/>
    </xf>
    <xf numFmtId="2" fontId="6" fillId="0" borderId="0" xfId="0" applyNumberFormat="1" applyFont="1"/>
    <xf numFmtId="165" fontId="7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0" fillId="2" borderId="1" xfId="0" applyFont="1" applyFill="1" applyBorder="1"/>
    <xf numFmtId="2" fontId="10" fillId="2" borderId="1" xfId="0" applyNumberFormat="1" applyFont="1" applyFill="1" applyBorder="1"/>
    <xf numFmtId="0" fontId="12" fillId="2" borderId="1" xfId="0" applyFont="1" applyFill="1" applyBorder="1" applyAlignment="1">
      <alignment horizontal="justify" vertical="top" wrapText="1"/>
    </xf>
    <xf numFmtId="2" fontId="12" fillId="2" borderId="1" xfId="0" applyNumberFormat="1" applyFont="1" applyFill="1" applyBorder="1"/>
    <xf numFmtId="0" fontId="11" fillId="0" borderId="0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8" fillId="0" borderId="0" xfId="0" applyFont="1" applyFill="1"/>
    <xf numFmtId="0" fontId="4" fillId="0" borderId="1" xfId="0" applyFont="1" applyFill="1" applyBorder="1"/>
    <xf numFmtId="2" fontId="4" fillId="0" borderId="1" xfId="0" applyNumberFormat="1" applyFont="1" applyFill="1" applyBorder="1"/>
    <xf numFmtId="0" fontId="7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/>
    <xf numFmtId="0" fontId="6" fillId="0" borderId="1" xfId="0" applyFont="1" applyFill="1" applyBorder="1" applyAlignment="1">
      <alignment horizontal="justify" wrapText="1"/>
    </xf>
    <xf numFmtId="165" fontId="6" fillId="0" borderId="1" xfId="0" applyNumberFormat="1" applyFont="1" applyFill="1" applyBorder="1"/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2 2" xfId="4"/>
    <cellStyle name="Обычный 3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1"/>
  <sheetViews>
    <sheetView tabSelected="1" zoomScale="115" zoomScaleNormal="115" workbookViewId="0">
      <selection activeCell="A7" sqref="A7:B8"/>
    </sheetView>
  </sheetViews>
  <sheetFormatPr defaultRowHeight="14.4" x14ac:dyDescent="0.3"/>
  <cols>
    <col min="1" max="1" width="58.44140625" customWidth="1"/>
    <col min="2" max="2" width="12.44140625" customWidth="1"/>
    <col min="3" max="3" width="10.77734375" customWidth="1"/>
    <col min="4" max="4" width="12.5546875" customWidth="1"/>
    <col min="5" max="5" width="11.109375" customWidth="1"/>
  </cols>
  <sheetData>
    <row r="1" spans="1:3" s="1" customFormat="1" ht="17.399999999999999" x14ac:dyDescent="0.3">
      <c r="A1" s="31" t="s">
        <v>11</v>
      </c>
      <c r="B1" s="31"/>
    </row>
    <row r="2" spans="1:3" s="1" customFormat="1" hidden="1" x14ac:dyDescent="0.3">
      <c r="A2" s="15" t="s">
        <v>3</v>
      </c>
      <c r="B2" s="15">
        <v>14000</v>
      </c>
    </row>
    <row r="3" spans="1:3" s="1" customFormat="1" ht="22.8" customHeight="1" x14ac:dyDescent="0.3">
      <c r="A3" s="33" t="s">
        <v>0</v>
      </c>
      <c r="B3" s="33"/>
    </row>
    <row r="4" spans="1:3" s="1" customFormat="1" ht="31.8" customHeight="1" x14ac:dyDescent="0.3">
      <c r="A4" s="26" t="s">
        <v>30</v>
      </c>
      <c r="B4" s="25">
        <v>126.4</v>
      </c>
    </row>
    <row r="5" spans="1:3" s="1" customFormat="1" ht="28.2" x14ac:dyDescent="0.3">
      <c r="A5" s="21" t="s">
        <v>29</v>
      </c>
      <c r="B5" s="20">
        <v>-137.10035999999999</v>
      </c>
    </row>
    <row r="6" spans="1:3" s="1" customFormat="1" x14ac:dyDescent="0.3">
      <c r="A6" s="18" t="s">
        <v>1</v>
      </c>
      <c r="B6" s="18">
        <f>SUM(B4:B5)</f>
        <v>-10.700359999999989</v>
      </c>
    </row>
    <row r="7" spans="1:3" s="1" customFormat="1" ht="18" x14ac:dyDescent="0.35">
      <c r="A7" s="32" t="s">
        <v>2</v>
      </c>
      <c r="B7" s="32"/>
      <c r="C7" s="3"/>
    </row>
    <row r="8" spans="1:3" s="1" customFormat="1" ht="15" customHeight="1" x14ac:dyDescent="0.35">
      <c r="A8" s="21" t="s">
        <v>15</v>
      </c>
      <c r="B8" s="20">
        <v>37.700000000000003</v>
      </c>
      <c r="C8" s="3"/>
    </row>
    <row r="9" spans="1:3" s="1" customFormat="1" ht="15" customHeight="1" x14ac:dyDescent="0.35">
      <c r="A9" s="21" t="s">
        <v>16</v>
      </c>
      <c r="B9" s="20">
        <v>342.3</v>
      </c>
      <c r="C9" s="3"/>
    </row>
    <row r="10" spans="1:3" s="1" customFormat="1" ht="42.6" customHeight="1" x14ac:dyDescent="0.35">
      <c r="A10" s="21" t="s">
        <v>22</v>
      </c>
      <c r="B10" s="22">
        <f>B11+B12+B13+B14+B15+B16</f>
        <v>360</v>
      </c>
      <c r="C10" s="3"/>
    </row>
    <row r="11" spans="1:3" s="1" customFormat="1" ht="15" customHeight="1" x14ac:dyDescent="0.35">
      <c r="A11" s="19" t="s">
        <v>23</v>
      </c>
      <c r="B11" s="17">
        <v>60</v>
      </c>
      <c r="C11" s="3"/>
    </row>
    <row r="12" spans="1:3" s="1" customFormat="1" ht="15" customHeight="1" x14ac:dyDescent="0.35">
      <c r="A12" s="19" t="s">
        <v>24</v>
      </c>
      <c r="B12" s="17">
        <v>60</v>
      </c>
      <c r="C12" s="3"/>
    </row>
    <row r="13" spans="1:3" s="1" customFormat="1" ht="15" customHeight="1" x14ac:dyDescent="0.35">
      <c r="A13" s="19" t="s">
        <v>25</v>
      </c>
      <c r="B13" s="17">
        <v>60</v>
      </c>
      <c r="C13" s="3"/>
    </row>
    <row r="14" spans="1:3" s="1" customFormat="1" ht="15" customHeight="1" x14ac:dyDescent="0.35">
      <c r="A14" s="19" t="s">
        <v>26</v>
      </c>
      <c r="B14" s="17">
        <v>60</v>
      </c>
      <c r="C14" s="3"/>
    </row>
    <row r="15" spans="1:3" s="1" customFormat="1" ht="15" customHeight="1" x14ac:dyDescent="0.35">
      <c r="A15" s="19" t="s">
        <v>27</v>
      </c>
      <c r="B15" s="17">
        <v>60</v>
      </c>
      <c r="C15" s="3"/>
    </row>
    <row r="16" spans="1:3" s="1" customFormat="1" ht="15" customHeight="1" x14ac:dyDescent="0.35">
      <c r="A16" s="19" t="s">
        <v>28</v>
      </c>
      <c r="B16" s="17">
        <v>60</v>
      </c>
      <c r="C16" s="3"/>
    </row>
    <row r="17" spans="1:5" s="1" customFormat="1" ht="31.8" customHeight="1" x14ac:dyDescent="0.35">
      <c r="A17" s="21" t="s">
        <v>31</v>
      </c>
      <c r="B17" s="22">
        <v>126.4</v>
      </c>
      <c r="C17" s="3"/>
    </row>
    <row r="18" spans="1:5" s="1" customFormat="1" ht="71.400000000000006" customHeight="1" x14ac:dyDescent="0.35">
      <c r="A18" s="21" t="s">
        <v>19</v>
      </c>
      <c r="B18" s="20">
        <f>B19+B20</f>
        <v>0</v>
      </c>
      <c r="C18" s="3"/>
    </row>
    <row r="19" spans="1:5" s="1" customFormat="1" ht="18.600000000000001" customHeight="1" x14ac:dyDescent="0.35">
      <c r="A19" s="19" t="s">
        <v>20</v>
      </c>
      <c r="B19" s="16">
        <v>-3032.3</v>
      </c>
      <c r="C19" s="3"/>
    </row>
    <row r="20" spans="1:5" s="1" customFormat="1" ht="15" customHeight="1" x14ac:dyDescent="0.35">
      <c r="A20" s="19" t="s">
        <v>21</v>
      </c>
      <c r="B20" s="16">
        <v>3032.3</v>
      </c>
      <c r="C20" s="3"/>
    </row>
    <row r="21" spans="1:5" s="1" customFormat="1" ht="31.2" customHeight="1" x14ac:dyDescent="0.35">
      <c r="A21" s="21" t="s">
        <v>17</v>
      </c>
      <c r="B21" s="24">
        <v>-137.10035999999999</v>
      </c>
      <c r="C21" s="3"/>
    </row>
    <row r="22" spans="1:5" s="1" customFormat="1" ht="17.399999999999999" customHeight="1" x14ac:dyDescent="0.35">
      <c r="A22" s="23" t="s">
        <v>18</v>
      </c>
      <c r="B22" s="22">
        <v>-740</v>
      </c>
      <c r="C22" s="3"/>
    </row>
    <row r="23" spans="1:5" s="1" customFormat="1" ht="15.75" customHeight="1" x14ac:dyDescent="0.35">
      <c r="A23" s="4" t="s">
        <v>1</v>
      </c>
      <c r="B23" s="6">
        <f>B8+B9+B10+B18+B21+B22+B17</f>
        <v>-10.700360000000018</v>
      </c>
      <c r="C23" s="3"/>
    </row>
    <row r="24" spans="1:5" s="1" customFormat="1" ht="18" hidden="1" x14ac:dyDescent="0.35">
      <c r="A24" s="2" t="s">
        <v>10</v>
      </c>
      <c r="B24" s="5" t="e">
        <f>B2+#REF!-B23</f>
        <v>#REF!</v>
      </c>
      <c r="C24" s="3"/>
    </row>
    <row r="26" spans="1:5" ht="50.4" customHeight="1" x14ac:dyDescent="0.3">
      <c r="A26" s="29" t="s">
        <v>14</v>
      </c>
      <c r="B26" s="30"/>
      <c r="C26" s="30"/>
      <c r="D26" s="30"/>
      <c r="E26" s="14"/>
    </row>
    <row r="27" spans="1:5" ht="15.6" x14ac:dyDescent="0.3">
      <c r="A27" s="8" t="s">
        <v>4</v>
      </c>
      <c r="B27" s="8" t="s">
        <v>5</v>
      </c>
      <c r="C27" s="8" t="s">
        <v>6</v>
      </c>
      <c r="D27" s="8" t="s">
        <v>7</v>
      </c>
    </row>
    <row r="28" spans="1:5" ht="15.6" x14ac:dyDescent="0.3">
      <c r="A28" s="27" t="s">
        <v>8</v>
      </c>
      <c r="B28" s="28"/>
      <c r="C28" s="28"/>
      <c r="D28" s="28"/>
      <c r="E28" s="13"/>
    </row>
    <row r="29" spans="1:5" ht="114" customHeight="1" x14ac:dyDescent="0.3">
      <c r="A29" s="7" t="s">
        <v>12</v>
      </c>
      <c r="B29" s="9">
        <v>0</v>
      </c>
      <c r="C29" s="8">
        <v>6871.5</v>
      </c>
      <c r="D29" s="10">
        <f t="shared" ref="D29:D30" si="0">C29-B29</f>
        <v>6871.5</v>
      </c>
    </row>
    <row r="30" spans="1:5" ht="126" customHeight="1" x14ac:dyDescent="0.3">
      <c r="A30" s="7" t="s">
        <v>13</v>
      </c>
      <c r="B30" s="9">
        <v>1500</v>
      </c>
      <c r="C30" s="8">
        <v>400</v>
      </c>
      <c r="D30" s="10">
        <f t="shared" si="0"/>
        <v>-1100</v>
      </c>
    </row>
    <row r="31" spans="1:5" ht="16.2" x14ac:dyDescent="0.35">
      <c r="A31" s="11" t="s">
        <v>9</v>
      </c>
      <c r="B31" s="12">
        <f>B29+B30</f>
        <v>1500</v>
      </c>
      <c r="C31" s="12">
        <f t="shared" ref="C31:D31" si="1">C29+C30</f>
        <v>7271.5</v>
      </c>
      <c r="D31" s="12">
        <f t="shared" si="1"/>
        <v>5771.5</v>
      </c>
    </row>
  </sheetData>
  <mergeCells count="5">
    <mergeCell ref="A28:D28"/>
    <mergeCell ref="A26:D26"/>
    <mergeCell ref="A1:B1"/>
    <mergeCell ref="A7:B7"/>
    <mergeCell ref="A3:B3"/>
  </mergeCells>
  <pageMargins left="0.11811023622047245" right="0.11811023622047245" top="0.19685039370078741" bottom="0.15748031496062992" header="0.31496062992125984" footer="0.31496062992125984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2016-06-08T09:38:29Z</cp:lastPrinted>
  <dcterms:created xsi:type="dcterms:W3CDTF">2015-02-27T06:01:45Z</dcterms:created>
  <dcterms:modified xsi:type="dcterms:W3CDTF">2016-12-05T06:29:17Z</dcterms:modified>
</cp:coreProperties>
</file>